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 l="1"/>
  <c r="D27" i="1"/>
  <c r="C38" i="1"/>
  <c r="D38" i="1"/>
  <c r="E38" i="1"/>
  <c r="B38" i="1"/>
  <c r="C32" i="1"/>
  <c r="D32" i="1"/>
  <c r="E32" i="1"/>
  <c r="B32" i="1"/>
  <c r="E27" i="1"/>
  <c r="B27" i="1"/>
  <c r="E14" i="1"/>
  <c r="D14" i="1"/>
  <c r="C14" i="1"/>
  <c r="B14" i="1"/>
  <c r="B9" i="1" l="1"/>
  <c r="E9" i="1"/>
  <c r="E43" i="1" s="1"/>
  <c r="B43" i="1"/>
  <c r="C9" i="1"/>
  <c r="C43" i="1" s="1"/>
  <c r="D9" i="1"/>
  <c r="D43" i="1" s="1"/>
</calcChain>
</file>

<file path=xl/sharedStrings.xml><?xml version="1.0" encoding="utf-8"?>
<sst xmlns="http://schemas.openxmlformats.org/spreadsheetml/2006/main" count="59" uniqueCount="48">
  <si>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</si>
  <si>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</si>
  <si>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</si>
  <si>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</si>
  <si>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</si>
  <si>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</si>
  <si>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</si>
  <si>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</si>
  <si>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</si>
  <si>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Приложение 2 к пояснительной записке</t>
  </si>
  <si>
    <t>Муниципальная программа «Информационная и внутренняя политика в Кунгурском муниципальном округе Пермского края», в том числе:</t>
  </si>
  <si>
    <t xml:space="preserve">Основное мероприятие 1.1. Повышение уровня информированности населения Кунгурского муниципального округа о деятельности органа местного самоуправления Кунгурского муниципального округа </t>
  </si>
  <si>
    <t>Мероприятие 1.1.1. Оказание муниципальных услуг пр производству и распространению (вещанию) телепрограмм,  радиопрограмм в целях информирования населения Кунгурского муниципального округа</t>
  </si>
  <si>
    <t xml:space="preserve"> Основное мероприятие 1.3. Создание условий для участия населения в решении вопросов местного значения на территории Кунгурского муниципального округа</t>
  </si>
  <si>
    <t xml:space="preserve"> Мероприятие 1.3.1. Проведение мероприятий по решению вопросов местного значения с участием граждан на территории Кунгурского муниципального округа </t>
  </si>
  <si>
    <t xml:space="preserve"> Мероприятие 1.3.2. Своевременно подготовленные ответы на письменные обращения граждан</t>
  </si>
  <si>
    <t>Основное мероприятие 1.4.  Формирование положительного имиджа Кунгурского муниципального округа</t>
  </si>
  <si>
    <t xml:space="preserve"> Мероприятие 1.4.1. Разработка бред-бука территории</t>
  </si>
  <si>
    <t>Мероприятие 1.4.2. Организация разработки и изготовления информационной и сувенирной продукции (видеороликов, презентаций, фильмов, фотографий, каталогов, сувенирной продукции и т.д.)</t>
  </si>
  <si>
    <t>финансирования не требует</t>
  </si>
  <si>
    <t>Уровень информированности жителей Кунгурского муниципального округа о деятельности органа местного самоуправления Кунгурского муниципального округа, %</t>
  </si>
  <si>
    <t>Доля опубликованных нормативных правовых актов по вопросам местного значения от общего количества нормативных правовых актов, подлежащих опубликованию, %</t>
  </si>
  <si>
    <t>Доля населения, принявших участие в решении вопросов местного значения на территории Кунгурского муниципального округа, %</t>
  </si>
  <si>
    <t>Доля граждан, положительно отзывающихся о Кунгурском муниципальном округе из числа опрошенных, %</t>
  </si>
  <si>
    <t>Количество публикаций о деятельности ОМСУ в СМИ, ед.</t>
  </si>
  <si>
    <t>Количество публикаций на Интернет ресурсах и в социальных сетях "Кунгурский муниципальный округ", ед.</t>
  </si>
  <si>
    <t>Количество выпусков Официального бюллетеняОМСУ МО Кунгурский муниципальный округ, ед.</t>
  </si>
  <si>
    <t>Доля своевременных подготовленных ответов на письменные обращения граждан, %</t>
  </si>
  <si>
    <t>Информационное сопровождение сайта, ед.</t>
  </si>
  <si>
    <t>Количество приобретенного единиц автотранспорта, ед.</t>
  </si>
  <si>
    <t>Мероприятие 1.1.3. Освещение деятельности ОМСУ в СМИ</t>
  </si>
  <si>
    <t>Мероприятие 1.1.4. Информационное сопровождение официального сайта муниципального образования "Кунгурский муниципальный округ"</t>
  </si>
  <si>
    <t>Мероприятие 1.1.6. Развитие материально-технической базы</t>
  </si>
  <si>
    <t>Мероприятие 1.1.5. Информационное продвижение на Интернет ресурсах и в социальных сетях "Кунгурский муниципальный округ"</t>
  </si>
  <si>
    <t xml:space="preserve"> Основное мероприятие 1.2. Публикация (размещение) муниципальных нормативных правовых актов по вопросам местного значения</t>
  </si>
  <si>
    <t xml:space="preserve"> Мероприятие 1.2.1. Опубликование (размещение) нормативных правовых актов по вопросам местного значения</t>
  </si>
  <si>
    <t xml:space="preserve">Количество проведенных мероприятий по решению вопросов местного значения с участием граждан на территории Кунгурского муниципального округа, ед. </t>
  </si>
  <si>
    <t>Разработка бренд-бука, ед.</t>
  </si>
  <si>
    <t>Количество разработанной и изготовленной информационной и сувенирной продукции (видеороликов, фильмов, фотографий, каталогов, сувенирной продукции и т.д.)</t>
  </si>
  <si>
    <t>Количество изготовленной и разработанной полиграфической и сувенирной продукции, ед.</t>
  </si>
  <si>
    <t>2026 год</t>
  </si>
  <si>
    <t>Количество телепрограмм, шт.</t>
  </si>
  <si>
    <t>Количество радиопередач, шт.</t>
  </si>
  <si>
    <t>2027 год</t>
  </si>
  <si>
    <t>2028 год</t>
  </si>
  <si>
    <t>«Информационная и внутренняя политика в Кунгурском муниципальном округе Пермского края» на 2025-2028 годы</t>
  </si>
  <si>
    <t>-</t>
  </si>
  <si>
    <t xml:space="preserve">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</si>
</sst>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6" fillId="0" borderId="1" xfId="0" applyFont="1" applyFill="1" applyBorder="1"/>
    <xf numFmtId="4" fontId="6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120" zoomScaleNormal="120" workbookViewId="0">
      <selection activeCell="F1" sqref="A1:I45"/>
    </sheetView>
  </sheetViews>
  <sheetFormatPr defaultColWidth="9.140625" defaultRowHeight="15.75" x14ac:dyDescent="0.25"/>
  <cols>
    <col min="1" max="1" width="32" style="2" customWidth="1"/>
    <col min="2" max="5" width="14.85546875" style="2" bestFit="1" customWidth="1"/>
    <col min="6" max="6" width="33.140625" style="2" customWidth="1"/>
    <col min="7" max="9" width="10.7109375" style="2" customWidth="1"/>
    <col min="10" max="16384" width="9.140625" style="2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5" t="s">
        <v>9</v>
      </c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5.75" customHeigh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26.25" customHeight="1" x14ac:dyDescent="0.25">
      <c r="A6" s="51" t="s">
        <v>1</v>
      </c>
      <c r="B6" s="51" t="s">
        <v>2</v>
      </c>
      <c r="C6" s="51"/>
      <c r="D6" s="51"/>
      <c r="E6" s="51"/>
      <c r="F6" s="51" t="s">
        <v>7</v>
      </c>
      <c r="G6" s="51"/>
      <c r="H6" s="51"/>
      <c r="I6" s="51"/>
    </row>
    <row r="7" spans="1:9" x14ac:dyDescent="0.25">
      <c r="A7" s="51"/>
      <c r="B7" s="7" t="s">
        <v>47</v>
      </c>
      <c r="C7" s="7" t="s">
        <v>40</v>
      </c>
      <c r="D7" s="7" t="s">
        <v>43</v>
      </c>
      <c r="E7" s="7" t="s">
        <v>44</v>
      </c>
      <c r="F7" s="7" t="s">
        <v>8</v>
      </c>
      <c r="G7" s="7" t="s">
        <v>40</v>
      </c>
      <c r="H7" s="7" t="s">
        <v>43</v>
      </c>
      <c r="I7" s="7" t="s">
        <v>44</v>
      </c>
    </row>
    <row r="8" spans="1:9" ht="10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9">
        <v>9</v>
      </c>
    </row>
    <row r="9" spans="1:9" x14ac:dyDescent="0.25">
      <c r="A9" s="48" t="s">
        <v>10</v>
      </c>
      <c r="B9" s="38">
        <f>B14+B27+B32+B38</f>
        <v>13338554</v>
      </c>
      <c r="C9" s="38">
        <f>C14+C27+C32+C38</f>
        <v>15525821</v>
      </c>
      <c r="D9" s="38">
        <f>D14+D27+D32+D38</f>
        <v>15601533</v>
      </c>
      <c r="E9" s="38">
        <f>E14+E27+E32+E38</f>
        <v>14543455</v>
      </c>
      <c r="F9" s="26" t="s">
        <v>20</v>
      </c>
      <c r="G9" s="26">
        <v>56</v>
      </c>
      <c r="H9" s="26">
        <v>57</v>
      </c>
      <c r="I9" s="28">
        <v>57</v>
      </c>
    </row>
    <row r="10" spans="1:9" ht="55.5" customHeight="1" x14ac:dyDescent="0.25">
      <c r="A10" s="48"/>
      <c r="B10" s="38"/>
      <c r="C10" s="38"/>
      <c r="D10" s="38"/>
      <c r="E10" s="38"/>
      <c r="F10" s="27"/>
      <c r="G10" s="27"/>
      <c r="H10" s="27"/>
      <c r="I10" s="29"/>
    </row>
    <row r="11" spans="1:9" ht="90.75" customHeight="1" x14ac:dyDescent="0.25">
      <c r="A11" s="48"/>
      <c r="B11" s="38"/>
      <c r="C11" s="38"/>
      <c r="D11" s="38"/>
      <c r="E11" s="38"/>
      <c r="F11" s="7" t="s">
        <v>21</v>
      </c>
      <c r="G11" s="7">
        <v>100</v>
      </c>
      <c r="H11" s="7">
        <v>100</v>
      </c>
      <c r="I11" s="10">
        <v>100</v>
      </c>
    </row>
    <row r="12" spans="1:9" ht="51" x14ac:dyDescent="0.25">
      <c r="A12" s="48"/>
      <c r="B12" s="38"/>
      <c r="C12" s="38"/>
      <c r="D12" s="38"/>
      <c r="E12" s="38"/>
      <c r="F12" s="7" t="s">
        <v>22</v>
      </c>
      <c r="G12" s="7">
        <v>31</v>
      </c>
      <c r="H12" s="7">
        <v>32</v>
      </c>
      <c r="I12" s="10">
        <v>32</v>
      </c>
    </row>
    <row r="13" spans="1:9" ht="51" x14ac:dyDescent="0.25">
      <c r="A13" s="48"/>
      <c r="B13" s="52"/>
      <c r="C13" s="52"/>
      <c r="D13" s="52"/>
      <c r="E13" s="52"/>
      <c r="F13" s="7" t="s">
        <v>23</v>
      </c>
      <c r="G13" s="7">
        <v>85</v>
      </c>
      <c r="H13" s="7">
        <v>90</v>
      </c>
      <c r="I13" s="7">
        <v>90</v>
      </c>
    </row>
    <row r="14" spans="1:9" x14ac:dyDescent="0.25">
      <c r="A14" s="34" t="s">
        <v>11</v>
      </c>
      <c r="B14" s="31">
        <f>SUM(B21:B26)</f>
        <v>12619554</v>
      </c>
      <c r="C14" s="31">
        <f>SUM(C21:C26)</f>
        <v>14806821</v>
      </c>
      <c r="D14" s="31">
        <f>SUM(D21:D26)</f>
        <v>14882533</v>
      </c>
      <c r="E14" s="31">
        <f>SUM(E21:E26)</f>
        <v>13824455</v>
      </c>
      <c r="F14" s="28" t="s">
        <v>20</v>
      </c>
      <c r="G14" s="28">
        <v>56</v>
      </c>
      <c r="H14" s="28">
        <v>57</v>
      </c>
      <c r="I14" s="28">
        <v>57</v>
      </c>
    </row>
    <row r="15" spans="1:9" x14ac:dyDescent="0.25">
      <c r="A15" s="35"/>
      <c r="B15" s="32"/>
      <c r="C15" s="32"/>
      <c r="D15" s="32"/>
      <c r="E15" s="32"/>
      <c r="F15" s="30"/>
      <c r="G15" s="30"/>
      <c r="H15" s="30"/>
      <c r="I15" s="30"/>
    </row>
    <row r="16" spans="1:9" x14ac:dyDescent="0.25">
      <c r="A16" s="35"/>
      <c r="B16" s="32"/>
      <c r="C16" s="32"/>
      <c r="D16" s="32"/>
      <c r="E16" s="32"/>
      <c r="F16" s="30"/>
      <c r="G16" s="30"/>
      <c r="H16" s="30"/>
      <c r="I16" s="30"/>
    </row>
    <row r="17" spans="1:9" x14ac:dyDescent="0.25">
      <c r="A17" s="35"/>
      <c r="B17" s="32"/>
      <c r="C17" s="32"/>
      <c r="D17" s="32"/>
      <c r="E17" s="32"/>
      <c r="F17" s="30"/>
      <c r="G17" s="30"/>
      <c r="H17" s="30"/>
      <c r="I17" s="30"/>
    </row>
    <row r="18" spans="1:9" x14ac:dyDescent="0.25">
      <c r="A18" s="35"/>
      <c r="B18" s="32"/>
      <c r="C18" s="32"/>
      <c r="D18" s="32"/>
      <c r="E18" s="32"/>
      <c r="F18" s="30"/>
      <c r="G18" s="30"/>
      <c r="H18" s="30"/>
      <c r="I18" s="30"/>
    </row>
    <row r="19" spans="1:9" x14ac:dyDescent="0.25">
      <c r="A19" s="35"/>
      <c r="B19" s="32"/>
      <c r="C19" s="32"/>
      <c r="D19" s="32"/>
      <c r="E19" s="32"/>
      <c r="F19" s="30"/>
      <c r="G19" s="30"/>
      <c r="H19" s="30"/>
      <c r="I19" s="30"/>
    </row>
    <row r="20" spans="1:9" x14ac:dyDescent="0.25">
      <c r="A20" s="36"/>
      <c r="B20" s="33"/>
      <c r="C20" s="33"/>
      <c r="D20" s="33"/>
      <c r="E20" s="33"/>
      <c r="F20" s="29"/>
      <c r="G20" s="29"/>
      <c r="H20" s="29"/>
      <c r="I20" s="29"/>
    </row>
    <row r="21" spans="1:9" x14ac:dyDescent="0.25">
      <c r="A21" s="53" t="s">
        <v>12</v>
      </c>
      <c r="B21" s="44">
        <v>11483954</v>
      </c>
      <c r="C21" s="44">
        <v>13671221</v>
      </c>
      <c r="D21" s="44">
        <v>13746933</v>
      </c>
      <c r="E21" s="44">
        <v>13788855</v>
      </c>
      <c r="F21" s="11" t="s">
        <v>41</v>
      </c>
      <c r="G21" s="12">
        <v>741</v>
      </c>
      <c r="H21" s="12">
        <v>741</v>
      </c>
      <c r="I21" s="12">
        <v>741</v>
      </c>
    </row>
    <row r="22" spans="1:9" x14ac:dyDescent="0.25">
      <c r="A22" s="54"/>
      <c r="B22" s="45"/>
      <c r="C22" s="45"/>
      <c r="D22" s="45"/>
      <c r="E22" s="55"/>
      <c r="F22" s="11" t="s">
        <v>42</v>
      </c>
      <c r="G22" s="11">
        <v>494</v>
      </c>
      <c r="H22" s="11">
        <v>494</v>
      </c>
      <c r="I22" s="11">
        <v>494</v>
      </c>
    </row>
    <row r="23" spans="1:9" ht="25.5" x14ac:dyDescent="0.25">
      <c r="A23" s="13" t="s">
        <v>30</v>
      </c>
      <c r="B23" s="14">
        <v>1100000</v>
      </c>
      <c r="C23" s="14">
        <v>1100000</v>
      </c>
      <c r="D23" s="14">
        <v>1100000</v>
      </c>
      <c r="E23" s="14">
        <v>0</v>
      </c>
      <c r="F23" s="8" t="s">
        <v>24</v>
      </c>
      <c r="G23" s="8">
        <v>220</v>
      </c>
      <c r="H23" s="8">
        <v>220</v>
      </c>
      <c r="I23" s="8">
        <v>220</v>
      </c>
    </row>
    <row r="24" spans="1:9" ht="51" x14ac:dyDescent="0.25">
      <c r="A24" s="13" t="s">
        <v>31</v>
      </c>
      <c r="B24" s="14">
        <v>35600</v>
      </c>
      <c r="C24" s="14">
        <v>35600</v>
      </c>
      <c r="D24" s="14">
        <v>35600</v>
      </c>
      <c r="E24" s="14">
        <v>35600</v>
      </c>
      <c r="F24" s="8" t="s">
        <v>28</v>
      </c>
      <c r="G24" s="8">
        <v>1</v>
      </c>
      <c r="H24" s="8">
        <v>1</v>
      </c>
      <c r="I24" s="8">
        <v>1</v>
      </c>
    </row>
    <row r="25" spans="1:9" ht="51" x14ac:dyDescent="0.25">
      <c r="A25" s="13" t="s">
        <v>33</v>
      </c>
      <c r="B25" s="39" t="s">
        <v>19</v>
      </c>
      <c r="C25" s="40"/>
      <c r="D25" s="40"/>
      <c r="E25" s="41"/>
      <c r="F25" s="8" t="s">
        <v>25</v>
      </c>
      <c r="G25" s="8">
        <v>1260</v>
      </c>
      <c r="H25" s="8">
        <v>1260</v>
      </c>
      <c r="I25" s="8">
        <v>1260</v>
      </c>
    </row>
    <row r="26" spans="1:9" ht="25.5" x14ac:dyDescent="0.25">
      <c r="A26" s="13" t="s">
        <v>32</v>
      </c>
      <c r="B26" s="14">
        <v>0</v>
      </c>
      <c r="C26" s="14">
        <v>0</v>
      </c>
      <c r="D26" s="14">
        <v>0</v>
      </c>
      <c r="E26" s="14">
        <v>0</v>
      </c>
      <c r="F26" s="8" t="s">
        <v>29</v>
      </c>
      <c r="G26" s="8">
        <v>0</v>
      </c>
      <c r="H26" s="8">
        <v>0</v>
      </c>
      <c r="I26" s="8">
        <v>0</v>
      </c>
    </row>
    <row r="27" spans="1:9" x14ac:dyDescent="0.25">
      <c r="A27" s="48" t="s">
        <v>34</v>
      </c>
      <c r="B27" s="38">
        <f>B31</f>
        <v>564000</v>
      </c>
      <c r="C27" s="38">
        <f t="shared" ref="C27:E27" si="0">C31</f>
        <v>564000</v>
      </c>
      <c r="D27" s="38">
        <f t="shared" si="0"/>
        <v>564000</v>
      </c>
      <c r="E27" s="38">
        <f t="shared" si="0"/>
        <v>564000</v>
      </c>
      <c r="F27" s="26" t="s">
        <v>21</v>
      </c>
      <c r="G27" s="26">
        <v>100</v>
      </c>
      <c r="H27" s="26">
        <v>100</v>
      </c>
      <c r="I27" s="28">
        <v>100</v>
      </c>
    </row>
    <row r="28" spans="1:9" x14ac:dyDescent="0.25">
      <c r="A28" s="48"/>
      <c r="B28" s="38"/>
      <c r="C28" s="38"/>
      <c r="D28" s="38"/>
      <c r="E28" s="38"/>
      <c r="F28" s="37"/>
      <c r="G28" s="37"/>
      <c r="H28" s="37"/>
      <c r="I28" s="30"/>
    </row>
    <row r="29" spans="1:9" x14ac:dyDescent="0.25">
      <c r="A29" s="48"/>
      <c r="B29" s="38"/>
      <c r="C29" s="38"/>
      <c r="D29" s="38"/>
      <c r="E29" s="38"/>
      <c r="F29" s="37"/>
      <c r="G29" s="37"/>
      <c r="H29" s="37"/>
      <c r="I29" s="30"/>
    </row>
    <row r="30" spans="1:9" ht="36" customHeight="1" x14ac:dyDescent="0.25">
      <c r="A30" s="48"/>
      <c r="B30" s="38"/>
      <c r="C30" s="38"/>
      <c r="D30" s="38"/>
      <c r="E30" s="38"/>
      <c r="F30" s="27"/>
      <c r="G30" s="27"/>
      <c r="H30" s="27"/>
      <c r="I30" s="29"/>
    </row>
    <row r="31" spans="1:9" ht="38.25" x14ac:dyDescent="0.25">
      <c r="A31" s="13" t="s">
        <v>35</v>
      </c>
      <c r="B31" s="14">
        <v>564000</v>
      </c>
      <c r="C31" s="14">
        <v>564000</v>
      </c>
      <c r="D31" s="14">
        <v>564000</v>
      </c>
      <c r="E31" s="14">
        <v>564000</v>
      </c>
      <c r="F31" s="8" t="s">
        <v>26</v>
      </c>
      <c r="G31" s="8">
        <v>24</v>
      </c>
      <c r="H31" s="8">
        <v>24</v>
      </c>
      <c r="I31" s="8">
        <v>24</v>
      </c>
    </row>
    <row r="32" spans="1:9" x14ac:dyDescent="0.25">
      <c r="A32" s="48" t="s">
        <v>13</v>
      </c>
      <c r="B32" s="38">
        <f>SUM(B36:B37)</f>
        <v>0</v>
      </c>
      <c r="C32" s="38">
        <f t="shared" ref="C32:E32" si="1">SUM(C36:C37)</f>
        <v>0</v>
      </c>
      <c r="D32" s="38">
        <f t="shared" si="1"/>
        <v>0</v>
      </c>
      <c r="E32" s="38">
        <f t="shared" si="1"/>
        <v>0</v>
      </c>
      <c r="F32" s="26" t="s">
        <v>22</v>
      </c>
      <c r="G32" s="26">
        <v>31</v>
      </c>
      <c r="H32" s="26">
        <v>32</v>
      </c>
      <c r="I32" s="28">
        <v>32</v>
      </c>
    </row>
    <row r="33" spans="1:17" x14ac:dyDescent="0.25">
      <c r="A33" s="48"/>
      <c r="B33" s="38"/>
      <c r="C33" s="38"/>
      <c r="D33" s="38"/>
      <c r="E33" s="38"/>
      <c r="F33" s="37"/>
      <c r="G33" s="37"/>
      <c r="H33" s="37"/>
      <c r="I33" s="30"/>
    </row>
    <row r="34" spans="1:17" x14ac:dyDescent="0.25">
      <c r="A34" s="48"/>
      <c r="B34" s="38"/>
      <c r="C34" s="38"/>
      <c r="D34" s="38"/>
      <c r="E34" s="38"/>
      <c r="F34" s="37"/>
      <c r="G34" s="37"/>
      <c r="H34" s="37"/>
      <c r="I34" s="30"/>
    </row>
    <row r="35" spans="1:17" x14ac:dyDescent="0.25">
      <c r="A35" s="48"/>
      <c r="B35" s="38"/>
      <c r="C35" s="38"/>
      <c r="D35" s="38"/>
      <c r="E35" s="38"/>
      <c r="F35" s="27"/>
      <c r="G35" s="27"/>
      <c r="H35" s="27"/>
      <c r="I35" s="29"/>
    </row>
    <row r="36" spans="1:17" ht="63.75" x14ac:dyDescent="0.25">
      <c r="A36" s="13" t="s">
        <v>14</v>
      </c>
      <c r="B36" s="39" t="s">
        <v>19</v>
      </c>
      <c r="C36" s="40"/>
      <c r="D36" s="40"/>
      <c r="E36" s="41"/>
      <c r="F36" s="8" t="s">
        <v>36</v>
      </c>
      <c r="G36" s="8">
        <v>20</v>
      </c>
      <c r="H36" s="8">
        <v>20</v>
      </c>
      <c r="I36" s="8">
        <v>20</v>
      </c>
    </row>
    <row r="37" spans="1:17" ht="38.25" x14ac:dyDescent="0.25">
      <c r="A37" s="13" t="s">
        <v>15</v>
      </c>
      <c r="B37" s="39" t="s">
        <v>19</v>
      </c>
      <c r="C37" s="40"/>
      <c r="D37" s="40"/>
      <c r="E37" s="41"/>
      <c r="F37" s="8" t="s">
        <v>27</v>
      </c>
      <c r="G37" s="8">
        <v>100</v>
      </c>
      <c r="H37" s="8">
        <v>100</v>
      </c>
      <c r="I37" s="8">
        <v>100</v>
      </c>
    </row>
    <row r="38" spans="1:17" ht="51" x14ac:dyDescent="0.25">
      <c r="A38" s="15" t="s">
        <v>16</v>
      </c>
      <c r="B38" s="16">
        <f>B39+B40</f>
        <v>155000</v>
      </c>
      <c r="C38" s="16">
        <f t="shared" ref="C38:E38" si="2">C39+C40</f>
        <v>155000</v>
      </c>
      <c r="D38" s="16">
        <f t="shared" si="2"/>
        <v>155000</v>
      </c>
      <c r="E38" s="16">
        <f t="shared" si="2"/>
        <v>155000</v>
      </c>
      <c r="F38" s="7" t="s">
        <v>23</v>
      </c>
      <c r="G38" s="7">
        <v>85</v>
      </c>
      <c r="H38" s="7">
        <v>90</v>
      </c>
      <c r="I38" s="7">
        <v>90</v>
      </c>
    </row>
    <row r="39" spans="1:17" ht="25.5" x14ac:dyDescent="0.25">
      <c r="A39" s="17" t="s">
        <v>17</v>
      </c>
      <c r="B39" s="18">
        <v>0</v>
      </c>
      <c r="C39" s="18">
        <v>0</v>
      </c>
      <c r="D39" s="18">
        <v>0</v>
      </c>
      <c r="E39" s="18">
        <v>0</v>
      </c>
      <c r="F39" s="9" t="s">
        <v>37</v>
      </c>
      <c r="G39" s="9">
        <v>0</v>
      </c>
      <c r="H39" s="9">
        <v>0</v>
      </c>
      <c r="I39" s="9">
        <v>0</v>
      </c>
    </row>
    <row r="40" spans="1:17" ht="63.75" x14ac:dyDescent="0.25">
      <c r="A40" s="42" t="s">
        <v>18</v>
      </c>
      <c r="B40" s="44">
        <v>155000</v>
      </c>
      <c r="C40" s="46">
        <v>155000</v>
      </c>
      <c r="D40" s="46">
        <v>155000</v>
      </c>
      <c r="E40" s="46">
        <v>155000</v>
      </c>
      <c r="F40" s="9" t="s">
        <v>38</v>
      </c>
      <c r="G40" s="9" t="s">
        <v>46</v>
      </c>
      <c r="H40" s="9" t="s">
        <v>46</v>
      </c>
      <c r="I40" s="19" t="s">
        <v>46</v>
      </c>
    </row>
    <row r="41" spans="1:17" ht="38.25" x14ac:dyDescent="0.25">
      <c r="A41" s="43"/>
      <c r="B41" s="45"/>
      <c r="C41" s="47"/>
      <c r="D41" s="47"/>
      <c r="E41" s="47"/>
      <c r="F41" s="9" t="s">
        <v>39</v>
      </c>
      <c r="G41" s="9">
        <v>8</v>
      </c>
      <c r="H41" s="20">
        <v>8</v>
      </c>
      <c r="I41" s="13">
        <v>8</v>
      </c>
      <c r="J41" s="1"/>
      <c r="K41" s="3"/>
      <c r="L41" s="1"/>
      <c r="M41" s="3"/>
      <c r="N41" s="1"/>
      <c r="O41" s="1"/>
      <c r="P41" s="1"/>
      <c r="Q41" s="1"/>
    </row>
    <row r="42" spans="1:17" x14ac:dyDescent="0.25">
      <c r="A42" s="21" t="s">
        <v>3</v>
      </c>
      <c r="B42" s="22"/>
      <c r="C42" s="22"/>
      <c r="D42" s="22"/>
      <c r="E42" s="22"/>
      <c r="F42" s="4"/>
      <c r="G42" s="4"/>
      <c r="H42" s="4"/>
      <c r="I42" s="4"/>
    </row>
    <row r="43" spans="1:17" x14ac:dyDescent="0.25">
      <c r="A43" s="23" t="s">
        <v>4</v>
      </c>
      <c r="B43" s="24">
        <f>B9</f>
        <v>13338554</v>
      </c>
      <c r="C43" s="24">
        <f t="shared" ref="C43:E43" si="3">C9</f>
        <v>15525821</v>
      </c>
      <c r="D43" s="24">
        <f t="shared" si="3"/>
        <v>15601533</v>
      </c>
      <c r="E43" s="24">
        <f t="shared" si="3"/>
        <v>14543455</v>
      </c>
      <c r="F43" s="4"/>
      <c r="G43" s="4"/>
      <c r="H43" s="4"/>
      <c r="I43" s="4"/>
    </row>
    <row r="44" spans="1:17" x14ac:dyDescent="0.25">
      <c r="A44" s="21" t="s">
        <v>5</v>
      </c>
      <c r="B44" s="25">
        <v>0</v>
      </c>
      <c r="C44" s="25">
        <v>0</v>
      </c>
      <c r="D44" s="25">
        <v>0</v>
      </c>
      <c r="E44" s="25">
        <v>0</v>
      </c>
      <c r="F44" s="4"/>
      <c r="G44" s="4"/>
      <c r="H44" s="4"/>
      <c r="I44" s="4"/>
    </row>
    <row r="45" spans="1:17" x14ac:dyDescent="0.25">
      <c r="A45" s="21" t="s">
        <v>6</v>
      </c>
      <c r="B45" s="25">
        <v>0</v>
      </c>
      <c r="C45" s="25">
        <v>0</v>
      </c>
      <c r="D45" s="25">
        <v>0</v>
      </c>
      <c r="E45" s="25">
        <v>0</v>
      </c>
      <c r="F45" s="4"/>
      <c r="G45" s="4"/>
      <c r="H45" s="4"/>
      <c r="I45" s="4"/>
    </row>
  </sheetData>
  <mergeCells count="54">
    <mergeCell ref="A21:A22"/>
    <mergeCell ref="B21:B22"/>
    <mergeCell ref="C21:C22"/>
    <mergeCell ref="D21:D22"/>
    <mergeCell ref="E21:E22"/>
    <mergeCell ref="A9:A13"/>
    <mergeCell ref="B9:B13"/>
    <mergeCell ref="C9:C13"/>
    <mergeCell ref="D9:D13"/>
    <mergeCell ref="E9:E13"/>
    <mergeCell ref="A3:I3"/>
    <mergeCell ref="A4:I4"/>
    <mergeCell ref="A6:A7"/>
    <mergeCell ref="B6:E6"/>
    <mergeCell ref="F6:I6"/>
    <mergeCell ref="B25:E25"/>
    <mergeCell ref="B36:E36"/>
    <mergeCell ref="B37:E37"/>
    <mergeCell ref="A40:A41"/>
    <mergeCell ref="B40:B41"/>
    <mergeCell ref="C40:C41"/>
    <mergeCell ref="D40:D41"/>
    <mergeCell ref="E40:E41"/>
    <mergeCell ref="A27:A30"/>
    <mergeCell ref="B27:B30"/>
    <mergeCell ref="C27:C30"/>
    <mergeCell ref="D27:D30"/>
    <mergeCell ref="E27:E30"/>
    <mergeCell ref="A32:A35"/>
    <mergeCell ref="B32:B35"/>
    <mergeCell ref="D32:D35"/>
    <mergeCell ref="F27:F30"/>
    <mergeCell ref="G27:G30"/>
    <mergeCell ref="H27:H30"/>
    <mergeCell ref="I27:I30"/>
    <mergeCell ref="C32:C35"/>
    <mergeCell ref="F32:F35"/>
    <mergeCell ref="G32:G35"/>
    <mergeCell ref="H32:H35"/>
    <mergeCell ref="I32:I35"/>
    <mergeCell ref="E32:E35"/>
    <mergeCell ref="E14:E20"/>
    <mergeCell ref="D14:D20"/>
    <mergeCell ref="C14:C20"/>
    <mergeCell ref="B14:B20"/>
    <mergeCell ref="A14:A20"/>
    <mergeCell ref="F9:F10"/>
    <mergeCell ref="G9:G10"/>
    <mergeCell ref="H9:H10"/>
    <mergeCell ref="I9:I10"/>
    <mergeCell ref="F14:F20"/>
    <mergeCell ref="G14:G20"/>
    <mergeCell ref="H14:H20"/>
    <mergeCell ref="I14:I20"/>
  </mergeCells>
  <pageMargins left="0.78740157480314965" right="0.78740157480314965" top="1.1811023622047245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2025-11-01T04:15:24Z</dcterms:modified>
</cp:coreProperties>
</file>